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6090" windowWidth="28830" windowHeight="6330"/>
  </bookViews>
  <sheets>
    <sheet name="Диализ_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Диализ_2023!$A$15:$O$63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59" i="1" l="1"/>
  <c r="J58" i="1"/>
  <c r="J55" i="1"/>
  <c r="J54" i="1"/>
  <c r="J53" i="1"/>
  <c r="J50" i="1"/>
  <c r="J47" i="1"/>
  <c r="J44" i="1"/>
  <c r="J41" i="1"/>
  <c r="J40" i="1"/>
  <c r="J38" i="1"/>
  <c r="J37" i="1"/>
  <c r="J36" i="1"/>
  <c r="J35" i="1"/>
  <c r="J34" i="1"/>
  <c r="J31" i="1"/>
  <c r="J30" i="1"/>
  <c r="J29" i="1"/>
  <c r="J28" i="1"/>
  <c r="J27" i="1"/>
  <c r="J25" i="1"/>
  <c r="J24" i="1"/>
  <c r="J22" i="1"/>
  <c r="J21" i="1"/>
  <c r="J20" i="1"/>
  <c r="J19" i="1"/>
  <c r="J16" i="1"/>
  <c r="H42" i="1" l="1"/>
  <c r="J42" i="1" l="1"/>
  <c r="J23" i="1"/>
  <c r="J32" i="1"/>
  <c r="J39" i="1"/>
  <c r="H60" i="1"/>
  <c r="H61" i="1" s="1"/>
  <c r="H56" i="1"/>
  <c r="H57" i="1" s="1"/>
  <c r="J56" i="1"/>
  <c r="J57" i="1" s="1"/>
  <c r="H51" i="1"/>
  <c r="H52" i="1" s="1"/>
  <c r="J51" i="1"/>
  <c r="J52" i="1" s="1"/>
  <c r="H48" i="1"/>
  <c r="H49" i="1" s="1"/>
  <c r="J48" i="1"/>
  <c r="J49" i="1" s="1"/>
  <c r="H45" i="1"/>
  <c r="H46" i="1" s="1"/>
  <c r="J45" i="1"/>
  <c r="J46" i="1" s="1"/>
  <c r="H39" i="1"/>
  <c r="H43" i="1" s="1"/>
  <c r="H32" i="1"/>
  <c r="H25" i="1"/>
  <c r="H23" i="1"/>
  <c r="H17" i="1"/>
  <c r="H18" i="1" s="1"/>
  <c r="J17" i="1"/>
  <c r="J18" i="1" s="1"/>
  <c r="J43" i="1" l="1"/>
  <c r="H26" i="1"/>
  <c r="H33" i="1" s="1"/>
  <c r="J26" i="1"/>
  <c r="J33" i="1" s="1"/>
  <c r="J60" i="1"/>
  <c r="J61" i="1" s="1"/>
  <c r="J62" i="1" l="1"/>
  <c r="H62" i="1"/>
</calcChain>
</file>

<file path=xl/sharedStrings.xml><?xml version="1.0" encoding="utf-8"?>
<sst xmlns="http://schemas.openxmlformats.org/spreadsheetml/2006/main" count="142" uniqueCount="68">
  <si>
    <t>Приложение № 3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</si>
  <si>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</si>
  <si>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</si>
  <si>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</si>
  <si>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</si>
  <si>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>Распределение объемов и финансовых средств на оказание услуг проведения заместительной почечной терапии методами диализа на 2023 год</t>
  </si>
  <si>
    <t>№ п/п</t>
  </si>
  <si>
    <t>Медицинская организация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</si>
  <si>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</si>
  <si>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</si>
  <si>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</si>
  <si>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</si>
  <si>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Тариф с РК (руб.)</t>
  </si>
  <si>
    <t xml:space="preserve">Сумма затрат (руб.)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</si>
  <si>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</si>
  <si>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</si>
  <si>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</si>
  <si>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</si>
  <si>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</si>
  <si>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</si>
  <si>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</si>
  <si>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</si>
  <si>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</si>
  <si>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</si>
  <si>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</si>
  <si>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</si>
  <si>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</si>
  <si>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</si>
  <si>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 xml:space="preserve">Гемодиализ интермиттирующий высокопоточный 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</si>
  <si>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</si>
  <si>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</si>
  <si>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</si>
  <si>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</si>
  <si>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</si>
  <si>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</si>
  <si>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</si>
  <si>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</si>
  <si>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</si>
  <si>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</si>
  <si>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</si>
  <si>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</si>
  <si>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</si>
  <si>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A18.05.002.005</t>
  </si>
  <si>
    <t>Гемодиализ продолжительный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</si>
  <si>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</si>
  <si>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</si>
  <si>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</si>
  <si>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</si>
  <si>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</si>
  <si>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</si>
  <si>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</si>
  <si>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</si>
  <si>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</si>
  <si>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</si>
  <si>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</si>
  <si>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</si>
  <si>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</si>
  <si>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</si>
  <si>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</si>
  <si>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</si>
  <si>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сутки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</si>
  <si>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</si>
  <si>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</si>
  <si>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Наименование услуги
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</si>
  <si>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</si>
  <si>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</si>
  <si>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1</t>
  </si>
  <si>
    <t xml:space="preserve">Кировской области от 29.11.2023 № 15/5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</si>
</sst>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84">
    <xf numFmtId="0" fontId="0" fillId="0" borderId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6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6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9" fillId="55" borderId="23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7" fillId="0" borderId="27" applyNumberFormat="0" applyFill="0" applyAlignment="0" applyProtection="0"/>
    <xf numFmtId="0" fontId="38" fillId="56" borderId="0" applyNumberFormat="0" applyBorder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39" fillId="57" borderId="28" applyNumberFormat="0" applyFon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36" fillId="41" borderId="2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40" fillId="54" borderId="2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8" fillId="54" borderId="2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2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2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5" borderId="23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6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7" borderId="2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7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7" borderId="28" applyNumberFormat="0" applyFont="0" applyAlignment="0" applyProtection="0"/>
    <xf numFmtId="0" fontId="46" fillId="57" borderId="28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2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8" borderId="0" applyNumberFormat="0" applyBorder="0" applyAlignment="0" applyProtection="0"/>
  </cellStyleXfs>
  <cellXfs count="67">
    <xf numFmtId="0" fontId="0" fillId="0" borderId="0" xfId="0"/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3" fontId="19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4" xfId="0" applyFont="1" applyBorder="1" applyAlignment="1">
      <alignment vertical="top" wrapText="1"/>
    </xf>
    <xf numFmtId="3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 wrapText="1"/>
    </xf>
    <xf numFmtId="4" fontId="18" fillId="0" borderId="12" xfId="0" applyNumberFormat="1" applyFont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23" fillId="33" borderId="14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/>
    </xf>
    <xf numFmtId="0" fontId="23" fillId="33" borderId="17" xfId="0" applyFont="1" applyFill="1" applyBorder="1" applyAlignment="1">
      <alignment vertical="top" wrapText="1"/>
    </xf>
    <xf numFmtId="3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 wrapText="1"/>
    </xf>
    <xf numFmtId="4" fontId="23" fillId="33" borderId="12" xfId="0" applyNumberFormat="1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/>
    </xf>
    <xf numFmtId="0" fontId="23" fillId="34" borderId="17" xfId="0" applyFont="1" applyFill="1" applyBorder="1" applyAlignment="1">
      <alignment vertical="top" wrapText="1"/>
    </xf>
    <xf numFmtId="3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 wrapText="1"/>
    </xf>
    <xf numFmtId="4" fontId="23" fillId="34" borderId="12" xfId="0" applyNumberFormat="1" applyFont="1" applyFill="1" applyBorder="1" applyAlignment="1">
      <alignment vertical="top"/>
    </xf>
    <xf numFmtId="0" fontId="18" fillId="0" borderId="18" xfId="0" applyFont="1" applyBorder="1" applyAlignment="1">
      <alignment horizontal="center" vertical="top"/>
    </xf>
    <xf numFmtId="0" fontId="18" fillId="0" borderId="16" xfId="0" applyFont="1" applyBorder="1" applyAlignment="1">
      <alignment vertical="top"/>
    </xf>
    <xf numFmtId="0" fontId="19" fillId="0" borderId="14" xfId="0" applyFont="1" applyFill="1" applyBorder="1" applyAlignment="1">
      <alignment vertical="top" wrapText="1"/>
    </xf>
    <xf numFmtId="3" fontId="23" fillId="35" borderId="12" xfId="0" applyNumberFormat="1" applyFont="1" applyFill="1" applyBorder="1" applyAlignment="1">
      <alignment vertical="top" wrapText="1"/>
    </xf>
    <xf numFmtId="4" fontId="23" fillId="35" borderId="12" xfId="0" applyNumberFormat="1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top"/>
    </xf>
    <xf numFmtId="0" fontId="55" fillId="0" borderId="0" xfId="0" applyFont="1"/>
    <xf numFmtId="4" fontId="18" fillId="0" borderId="0" xfId="0" applyNumberFormat="1" applyFont="1" applyFill="1" applyAlignment="1">
      <alignment horizontal="left" vertical="top"/>
    </xf>
    <xf numFmtId="4" fontId="17" fillId="0" borderId="0" xfId="0" applyNumberFormat="1" applyFont="1" applyFill="1" applyAlignment="1">
      <alignment vertical="top" wrapText="1"/>
    </xf>
    <xf numFmtId="0" fontId="57" fillId="0" borderId="0" xfId="0" applyFont="1" applyAlignment="1">
      <alignment vertical="top"/>
    </xf>
    <xf numFmtId="3" fontId="57" fillId="0" borderId="0" xfId="0" applyNumberFormat="1" applyFont="1" applyAlignment="1">
      <alignment vertical="top"/>
    </xf>
    <xf numFmtId="1" fontId="57" fillId="0" borderId="0" xfId="0" applyNumberFormat="1" applyFont="1" applyAlignment="1">
      <alignment vertical="top"/>
    </xf>
    <xf numFmtId="0" fontId="23" fillId="35" borderId="12" xfId="0" applyFont="1" applyFill="1" applyBorder="1" applyAlignment="1">
      <alignment horizontal="left" vertical="top"/>
    </xf>
    <xf numFmtId="0" fontId="23" fillId="35" borderId="21" xfId="0" applyFont="1" applyFill="1" applyBorder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18" fillId="0" borderId="31" xfId="0" applyFont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71"/>
  <sheetViews>
    <sheetView tabSelected="1" zoomScale="7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1" customWidth="1"/>
    <col min="5" max="5" width="18.5703125" style="1" customWidth="1"/>
    <col min="6" max="6" width="79.7109375" style="2" customWidth="1"/>
    <col min="7" max="7" width="16.140625" style="3" customWidth="1"/>
    <col min="8" max="8" width="20.85546875" style="51" customWidth="1"/>
    <col min="9" max="9" width="21.28515625" style="5" customWidth="1"/>
    <col min="10" max="10" width="21.7109375" style="6" customWidth="1"/>
    <col min="11" max="11" width="8.7109375" style="56" customWidth="1"/>
    <col min="12" max="12" width="11.5703125" style="58" customWidth="1"/>
    <col min="13" max="13" width="12.5703125" style="56" bestFit="1" customWidth="1"/>
    <col min="14" max="14" width="15.5703125" style="56" customWidth="1"/>
    <col min="15" max="15" width="14.7109375" style="1" customWidth="1"/>
    <col min="16" max="16384" width="9.140625" style="1"/>
  </cols>
  <sheetData>
    <row r="1" spans="1:15" ht="23.25" customHeight="1" x14ac:dyDescent="0.25">
      <c r="H1" s="52" t="s">
        <v>66</v>
      </c>
    </row>
    <row r="2" spans="1:15" ht="24.75" customHeight="1" x14ac:dyDescent="0.25">
      <c r="H2" s="52" t="s">
        <v>1</v>
      </c>
    </row>
    <row r="3" spans="1:15" ht="15.75" x14ac:dyDescent="0.25">
      <c r="H3" s="52" t="s">
        <v>61</v>
      </c>
    </row>
    <row r="4" spans="1:15" ht="15.75" x14ac:dyDescent="0.25">
      <c r="H4" s="52" t="s">
        <v>62</v>
      </c>
    </row>
    <row r="5" spans="1:15" ht="15.75" x14ac:dyDescent="0.25">
      <c r="H5" s="54" t="s">
        <v>67</v>
      </c>
      <c r="I5" s="55"/>
    </row>
    <row r="7" spans="1:15" ht="24" customHeight="1" x14ac:dyDescent="0.25">
      <c r="H7" s="4" t="s">
        <v>0</v>
      </c>
    </row>
    <row r="8" spans="1:15" ht="24.75" customHeight="1" x14ac:dyDescent="0.25">
      <c r="H8" s="4" t="s">
        <v>1</v>
      </c>
    </row>
    <row r="9" spans="1:15" ht="15.75" x14ac:dyDescent="0.25">
      <c r="H9" s="4" t="s">
        <v>2</v>
      </c>
    </row>
    <row r="10" spans="1:15" ht="15.75" x14ac:dyDescent="0.25">
      <c r="H10" s="4" t="s">
        <v>3</v>
      </c>
      <c r="J10" s="7"/>
    </row>
    <row r="11" spans="1:15" ht="15.75" x14ac:dyDescent="0.25">
      <c r="H11" s="8" t="s">
        <v>4</v>
      </c>
      <c r="J11" s="9"/>
    </row>
    <row r="12" spans="1:15" x14ac:dyDescent="0.25">
      <c r="H12" s="10"/>
      <c r="I12" s="11"/>
      <c r="J12" s="11"/>
    </row>
    <row r="13" spans="1:15" s="12" customFormat="1" ht="18.75" x14ac:dyDescent="0.25">
      <c r="A13" s="61" t="s">
        <v>5</v>
      </c>
      <c r="B13" s="61"/>
      <c r="C13" s="61"/>
      <c r="D13" s="61"/>
      <c r="E13" s="61"/>
      <c r="F13" s="61"/>
      <c r="G13" s="61"/>
      <c r="H13" s="61"/>
      <c r="I13" s="61"/>
      <c r="J13" s="61"/>
      <c r="K13" s="56"/>
      <c r="L13" s="58"/>
      <c r="M13" s="56"/>
      <c r="N13" s="56"/>
    </row>
    <row r="15" spans="1:15" ht="34.5" x14ac:dyDescent="0.25">
      <c r="A15" s="13" t="s">
        <v>6</v>
      </c>
      <c r="B15" s="14" t="s">
        <v>64</v>
      </c>
      <c r="C15" s="15" t="s">
        <v>7</v>
      </c>
      <c r="D15" s="13" t="s">
        <v>8</v>
      </c>
      <c r="E15" s="13" t="s">
        <v>9</v>
      </c>
      <c r="F15" s="13" t="s">
        <v>63</v>
      </c>
      <c r="G15" s="13" t="s">
        <v>10</v>
      </c>
      <c r="H15" s="16" t="s">
        <v>11</v>
      </c>
      <c r="I15" s="17" t="s">
        <v>12</v>
      </c>
      <c r="J15" s="18" t="s">
        <v>13</v>
      </c>
    </row>
    <row r="16" spans="1:15" s="12" customFormat="1" ht="31.5" x14ac:dyDescent="0.25">
      <c r="A16" s="62">
        <v>1</v>
      </c>
      <c r="B16" s="19">
        <v>430006</v>
      </c>
      <c r="C16" s="20" t="s">
        <v>14</v>
      </c>
      <c r="D16" s="21" t="s">
        <v>15</v>
      </c>
      <c r="E16" s="22" t="s">
        <v>16</v>
      </c>
      <c r="F16" s="23" t="s">
        <v>17</v>
      </c>
      <c r="G16" s="22" t="s">
        <v>60</v>
      </c>
      <c r="H16" s="24">
        <v>56</v>
      </c>
      <c r="I16" s="25">
        <v>28014.2</v>
      </c>
      <c r="J16" s="26">
        <f>H16*I16</f>
        <v>1568795.2</v>
      </c>
      <c r="K16" s="56"/>
      <c r="L16" s="58"/>
      <c r="M16" s="56"/>
      <c r="N16" s="57"/>
      <c r="O16" s="50"/>
    </row>
    <row r="17" spans="1:15" s="12" customFormat="1" ht="15.75" x14ac:dyDescent="0.25">
      <c r="A17" s="62"/>
      <c r="B17" s="27"/>
      <c r="C17" s="28"/>
      <c r="D17" s="29" t="s">
        <v>18</v>
      </c>
      <c r="E17" s="30"/>
      <c r="F17" s="31"/>
      <c r="G17" s="30"/>
      <c r="H17" s="32">
        <f t="shared" ref="H17:J18" si="0">H16</f>
        <v>56</v>
      </c>
      <c r="I17" s="33"/>
      <c r="J17" s="34">
        <f t="shared" si="0"/>
        <v>1568795.2</v>
      </c>
      <c r="K17" s="56"/>
      <c r="L17" s="58"/>
      <c r="M17" s="56"/>
      <c r="N17" s="57"/>
      <c r="O17" s="50"/>
    </row>
    <row r="18" spans="1:15" s="12" customFormat="1" ht="15.75" x14ac:dyDescent="0.25">
      <c r="A18" s="62"/>
      <c r="B18" s="27"/>
      <c r="C18" s="35" t="s">
        <v>19</v>
      </c>
      <c r="D18" s="36"/>
      <c r="E18" s="36"/>
      <c r="F18" s="37"/>
      <c r="G18" s="36"/>
      <c r="H18" s="38">
        <f t="shared" si="0"/>
        <v>56</v>
      </c>
      <c r="I18" s="39"/>
      <c r="J18" s="40">
        <f t="shared" si="0"/>
        <v>1568795.2</v>
      </c>
      <c r="K18" s="56"/>
      <c r="L18" s="58"/>
      <c r="M18" s="56"/>
      <c r="N18" s="57"/>
      <c r="O18" s="50"/>
    </row>
    <row r="19" spans="1:15" s="12" customFormat="1" ht="15.75" x14ac:dyDescent="0.25">
      <c r="A19" s="62">
        <v>2</v>
      </c>
      <c r="B19" s="41">
        <v>430037</v>
      </c>
      <c r="C19" s="23" t="s">
        <v>20</v>
      </c>
      <c r="D19" s="22" t="s">
        <v>15</v>
      </c>
      <c r="E19" s="22" t="s">
        <v>21</v>
      </c>
      <c r="F19" s="23" t="s">
        <v>22</v>
      </c>
      <c r="G19" s="22" t="s">
        <v>31</v>
      </c>
      <c r="H19" s="24">
        <v>50</v>
      </c>
      <c r="I19" s="25">
        <v>4519.21</v>
      </c>
      <c r="J19" s="26">
        <f t="shared" ref="J19:J22" si="1">H19*I19</f>
        <v>225960.5</v>
      </c>
      <c r="K19" s="56"/>
      <c r="L19" s="58"/>
      <c r="M19" s="56"/>
      <c r="N19" s="57"/>
      <c r="O19" s="50"/>
    </row>
    <row r="20" spans="1:15" s="12" customFormat="1" ht="15.75" x14ac:dyDescent="0.25">
      <c r="A20" s="62"/>
      <c r="B20" s="27"/>
      <c r="C20" s="28"/>
      <c r="D20" s="42"/>
      <c r="E20" s="22" t="s">
        <v>23</v>
      </c>
      <c r="F20" s="23" t="s">
        <v>24</v>
      </c>
      <c r="G20" s="22" t="s">
        <v>31</v>
      </c>
      <c r="H20" s="24">
        <v>3051</v>
      </c>
      <c r="I20" s="25">
        <v>5157.79</v>
      </c>
      <c r="J20" s="26">
        <f t="shared" si="1"/>
        <v>15736417.289999999</v>
      </c>
      <c r="K20" s="56"/>
      <c r="L20" s="58"/>
      <c r="M20" s="57"/>
      <c r="N20" s="57"/>
      <c r="O20" s="50"/>
    </row>
    <row r="21" spans="1:15" s="12" customFormat="1" ht="15.75" x14ac:dyDescent="0.25">
      <c r="A21" s="62"/>
      <c r="B21" s="27"/>
      <c r="C21" s="28"/>
      <c r="D21" s="42"/>
      <c r="E21" s="22" t="s">
        <v>26</v>
      </c>
      <c r="F21" s="23" t="s">
        <v>27</v>
      </c>
      <c r="G21" s="22" t="s">
        <v>31</v>
      </c>
      <c r="H21" s="24">
        <v>82</v>
      </c>
      <c r="I21" s="25">
        <v>5305.15</v>
      </c>
      <c r="J21" s="26">
        <f t="shared" si="1"/>
        <v>435022.3</v>
      </c>
      <c r="K21" s="56"/>
      <c r="L21" s="58"/>
      <c r="M21" s="56"/>
      <c r="N21" s="57"/>
      <c r="O21" s="50"/>
    </row>
    <row r="22" spans="1:15" s="12" customFormat="1" ht="15.75" x14ac:dyDescent="0.25">
      <c r="A22" s="62"/>
      <c r="B22" s="27"/>
      <c r="C22" s="28"/>
      <c r="D22" s="42"/>
      <c r="E22" s="22" t="s">
        <v>16</v>
      </c>
      <c r="F22" s="23" t="s">
        <v>17</v>
      </c>
      <c r="G22" s="22" t="s">
        <v>60</v>
      </c>
      <c r="H22" s="24">
        <v>20</v>
      </c>
      <c r="I22" s="25">
        <v>28014.2</v>
      </c>
      <c r="J22" s="26">
        <f t="shared" si="1"/>
        <v>560284</v>
      </c>
      <c r="K22" s="56"/>
      <c r="L22" s="58"/>
      <c r="M22" s="56"/>
      <c r="N22" s="57"/>
      <c r="O22" s="50"/>
    </row>
    <row r="23" spans="1:15" s="12" customFormat="1" ht="15.75" x14ac:dyDescent="0.25">
      <c r="A23" s="62"/>
      <c r="B23" s="27"/>
      <c r="C23" s="28"/>
      <c r="D23" s="29" t="s">
        <v>18</v>
      </c>
      <c r="E23" s="30"/>
      <c r="F23" s="31"/>
      <c r="G23" s="30"/>
      <c r="H23" s="32">
        <f>SUM(H19:H22)</f>
        <v>3203</v>
      </c>
      <c r="I23" s="33"/>
      <c r="J23" s="33">
        <f>SUM(J19:J22)</f>
        <v>16957684.09</v>
      </c>
      <c r="K23" s="56"/>
      <c r="L23" s="58"/>
      <c r="M23" s="56"/>
      <c r="N23" s="57"/>
      <c r="O23" s="50"/>
    </row>
    <row r="24" spans="1:15" s="12" customFormat="1" ht="15.75" x14ac:dyDescent="0.25">
      <c r="A24" s="62"/>
      <c r="B24" s="27"/>
      <c r="C24" s="28"/>
      <c r="D24" s="22" t="s">
        <v>25</v>
      </c>
      <c r="E24" s="22" t="s">
        <v>26</v>
      </c>
      <c r="F24" s="23" t="s">
        <v>27</v>
      </c>
      <c r="G24" s="22" t="s">
        <v>31</v>
      </c>
      <c r="H24" s="24">
        <v>900</v>
      </c>
      <c r="I24" s="25">
        <v>5305.15</v>
      </c>
      <c r="J24" s="26">
        <f t="shared" ref="J24:J25" si="2">H24*I24</f>
        <v>4774635</v>
      </c>
      <c r="K24" s="56"/>
      <c r="L24" s="58"/>
      <c r="M24" s="56"/>
      <c r="N24" s="57"/>
      <c r="O24" s="50"/>
    </row>
    <row r="25" spans="1:15" s="12" customFormat="1" ht="15.75" x14ac:dyDescent="0.25">
      <c r="A25" s="62"/>
      <c r="B25" s="27"/>
      <c r="C25" s="28"/>
      <c r="D25" s="42"/>
      <c r="E25" s="22" t="s">
        <v>23</v>
      </c>
      <c r="F25" s="43" t="s">
        <v>28</v>
      </c>
      <c r="G25" s="22" t="s">
        <v>31</v>
      </c>
      <c r="H25" s="24">
        <f>28640-1248</f>
        <v>27392</v>
      </c>
      <c r="I25" s="25">
        <v>5157.79</v>
      </c>
      <c r="J25" s="26">
        <f t="shared" si="2"/>
        <v>141282183.68000001</v>
      </c>
      <c r="K25" s="56"/>
      <c r="L25" s="58"/>
      <c r="M25" s="56"/>
      <c r="N25" s="57"/>
      <c r="O25" s="50"/>
    </row>
    <row r="26" spans="1:15" s="12" customFormat="1" ht="15.75" x14ac:dyDescent="0.25">
      <c r="A26" s="62"/>
      <c r="B26" s="27"/>
      <c r="C26" s="28"/>
      <c r="D26" s="29" t="s">
        <v>29</v>
      </c>
      <c r="E26" s="30"/>
      <c r="F26" s="31"/>
      <c r="G26" s="30"/>
      <c r="H26" s="32">
        <f>SUM(H24:H25)</f>
        <v>28292</v>
      </c>
      <c r="I26" s="33"/>
      <c r="J26" s="33">
        <f>SUM(J24:J25)</f>
        <v>146056818.68000001</v>
      </c>
      <c r="K26" s="56"/>
      <c r="L26" s="58"/>
      <c r="M26" s="56"/>
      <c r="N26" s="57"/>
      <c r="O26" s="50"/>
    </row>
    <row r="27" spans="1:15" s="12" customFormat="1" ht="15.75" x14ac:dyDescent="0.25">
      <c r="A27" s="62"/>
      <c r="B27" s="27"/>
      <c r="C27" s="28"/>
      <c r="D27" s="22" t="s">
        <v>30</v>
      </c>
      <c r="E27" s="22" t="s">
        <v>26</v>
      </c>
      <c r="F27" s="23" t="s">
        <v>27</v>
      </c>
      <c r="G27" s="22" t="s">
        <v>31</v>
      </c>
      <c r="H27" s="24">
        <v>174</v>
      </c>
      <c r="I27" s="25">
        <v>5305.15</v>
      </c>
      <c r="J27" s="26">
        <f t="shared" ref="J27:J31" si="3">H27*I27</f>
        <v>923096.1</v>
      </c>
      <c r="K27" s="56"/>
      <c r="L27" s="58"/>
      <c r="M27" s="57"/>
      <c r="N27" s="57"/>
      <c r="O27" s="50"/>
    </row>
    <row r="28" spans="1:15" s="12" customFormat="1" ht="15.75" x14ac:dyDescent="0.25">
      <c r="A28" s="62"/>
      <c r="B28" s="27"/>
      <c r="C28" s="28"/>
      <c r="D28" s="42"/>
      <c r="E28" s="22" t="s">
        <v>32</v>
      </c>
      <c r="F28" s="23" t="s">
        <v>33</v>
      </c>
      <c r="G28" s="22" t="s">
        <v>34</v>
      </c>
      <c r="H28" s="24">
        <v>2798</v>
      </c>
      <c r="I28" s="25">
        <v>3504.25</v>
      </c>
      <c r="J28" s="26">
        <f t="shared" si="3"/>
        <v>9804891.5</v>
      </c>
      <c r="K28" s="56"/>
      <c r="L28" s="58"/>
      <c r="M28" s="57"/>
      <c r="N28" s="57"/>
      <c r="O28" s="50"/>
    </row>
    <row r="29" spans="1:15" s="12" customFormat="1" ht="15.75" x14ac:dyDescent="0.25">
      <c r="A29" s="62"/>
      <c r="B29" s="27"/>
      <c r="C29" s="28"/>
      <c r="D29" s="42"/>
      <c r="E29" s="22" t="s">
        <v>35</v>
      </c>
      <c r="F29" s="23" t="s">
        <v>36</v>
      </c>
      <c r="G29" s="22" t="s">
        <v>34</v>
      </c>
      <c r="H29" s="24">
        <v>1405</v>
      </c>
      <c r="I29" s="25">
        <v>4345.2700000000004</v>
      </c>
      <c r="J29" s="26">
        <f t="shared" si="3"/>
        <v>6105104.3500000006</v>
      </c>
      <c r="K29" s="56"/>
      <c r="L29" s="58"/>
      <c r="M29" s="57"/>
      <c r="N29" s="57"/>
      <c r="O29" s="50"/>
    </row>
    <row r="30" spans="1:15" s="12" customFormat="1" ht="15.75" x14ac:dyDescent="0.25">
      <c r="A30" s="62"/>
      <c r="B30" s="27"/>
      <c r="C30" s="28"/>
      <c r="D30" s="42"/>
      <c r="E30" s="22" t="s">
        <v>37</v>
      </c>
      <c r="F30" s="23" t="s">
        <v>38</v>
      </c>
      <c r="G30" s="22" t="s">
        <v>34</v>
      </c>
      <c r="H30" s="24">
        <v>1839</v>
      </c>
      <c r="I30" s="25">
        <v>3819.63</v>
      </c>
      <c r="J30" s="26">
        <f t="shared" si="3"/>
        <v>7024299.5700000003</v>
      </c>
      <c r="K30" s="56"/>
      <c r="L30" s="58"/>
      <c r="M30" s="56"/>
      <c r="N30" s="57"/>
      <c r="O30" s="50"/>
    </row>
    <row r="31" spans="1:15" s="12" customFormat="1" ht="15.75" x14ac:dyDescent="0.25">
      <c r="A31" s="62"/>
      <c r="B31" s="27"/>
      <c r="C31" s="28"/>
      <c r="D31" s="42"/>
      <c r="E31" s="22" t="s">
        <v>23</v>
      </c>
      <c r="F31" s="43" t="s">
        <v>24</v>
      </c>
      <c r="G31" s="22" t="s">
        <v>31</v>
      </c>
      <c r="H31" s="24">
        <v>47009</v>
      </c>
      <c r="I31" s="25">
        <v>5157.79</v>
      </c>
      <c r="J31" s="26">
        <f t="shared" si="3"/>
        <v>242462550.10999998</v>
      </c>
      <c r="K31" s="56"/>
      <c r="L31" s="58"/>
      <c r="M31" s="57"/>
      <c r="N31" s="57"/>
      <c r="O31" s="50"/>
    </row>
    <row r="32" spans="1:15" s="12" customFormat="1" ht="15.75" x14ac:dyDescent="0.25">
      <c r="A32" s="62"/>
      <c r="B32" s="27"/>
      <c r="C32" s="28"/>
      <c r="D32" s="29" t="s">
        <v>39</v>
      </c>
      <c r="E32" s="30"/>
      <c r="F32" s="31"/>
      <c r="G32" s="30"/>
      <c r="H32" s="32">
        <f>SUM(H27:H31)</f>
        <v>53225</v>
      </c>
      <c r="I32" s="33"/>
      <c r="J32" s="33">
        <f>SUM(J27:J31)</f>
        <v>266319941.63</v>
      </c>
      <c r="K32" s="56"/>
      <c r="L32" s="58"/>
      <c r="M32" s="56"/>
      <c r="N32" s="57"/>
      <c r="O32" s="50"/>
    </row>
    <row r="33" spans="1:15" s="12" customFormat="1" ht="15.75" x14ac:dyDescent="0.25">
      <c r="A33" s="62"/>
      <c r="B33" s="27"/>
      <c r="C33" s="35" t="s">
        <v>40</v>
      </c>
      <c r="D33" s="36"/>
      <c r="E33" s="36"/>
      <c r="F33" s="37"/>
      <c r="G33" s="36"/>
      <c r="H33" s="38">
        <f>H23+H26+H32</f>
        <v>84720</v>
      </c>
      <c r="I33" s="39"/>
      <c r="J33" s="39">
        <f>J23+J26+J32</f>
        <v>429334444.39999998</v>
      </c>
      <c r="K33" s="56"/>
      <c r="L33" s="58"/>
      <c r="M33" s="56"/>
      <c r="N33" s="57"/>
      <c r="O33" s="50"/>
    </row>
    <row r="34" spans="1:15" s="12" customFormat="1" ht="15.75" x14ac:dyDescent="0.25">
      <c r="A34" s="62">
        <v>3</v>
      </c>
      <c r="B34" s="41">
        <v>430038</v>
      </c>
      <c r="C34" s="63" t="s">
        <v>41</v>
      </c>
      <c r="D34" s="22" t="s">
        <v>15</v>
      </c>
      <c r="E34" s="22" t="s">
        <v>26</v>
      </c>
      <c r="F34" s="23" t="s">
        <v>27</v>
      </c>
      <c r="G34" s="22" t="s">
        <v>31</v>
      </c>
      <c r="H34" s="24">
        <v>2</v>
      </c>
      <c r="I34" s="25">
        <v>5305.15</v>
      </c>
      <c r="J34" s="26">
        <f t="shared" ref="J34:J38" si="4">H34*I34</f>
        <v>10610.3</v>
      </c>
      <c r="K34" s="56"/>
      <c r="L34" s="58"/>
      <c r="M34" s="56"/>
      <c r="N34" s="57"/>
      <c r="O34" s="50"/>
    </row>
    <row r="35" spans="1:15" s="12" customFormat="1" ht="15.75" x14ac:dyDescent="0.25">
      <c r="A35" s="62"/>
      <c r="B35" s="27"/>
      <c r="C35" s="64"/>
      <c r="D35" s="42"/>
      <c r="E35" s="22" t="s">
        <v>42</v>
      </c>
      <c r="F35" s="23" t="s">
        <v>43</v>
      </c>
      <c r="G35" s="22" t="s">
        <v>60</v>
      </c>
      <c r="H35" s="24">
        <v>2</v>
      </c>
      <c r="I35" s="25">
        <v>25569.68</v>
      </c>
      <c r="J35" s="26">
        <f t="shared" si="4"/>
        <v>51139.360000000001</v>
      </c>
      <c r="K35" s="56"/>
      <c r="L35" s="58"/>
      <c r="M35" s="56"/>
      <c r="N35" s="57"/>
      <c r="O35" s="50"/>
    </row>
    <row r="36" spans="1:15" s="12" customFormat="1" ht="15.75" x14ac:dyDescent="0.25">
      <c r="A36" s="62"/>
      <c r="B36" s="27"/>
      <c r="C36" s="28"/>
      <c r="D36" s="42"/>
      <c r="E36" s="22" t="s">
        <v>32</v>
      </c>
      <c r="F36" s="23" t="s">
        <v>33</v>
      </c>
      <c r="G36" s="22" t="s">
        <v>34</v>
      </c>
      <c r="H36" s="24">
        <v>35</v>
      </c>
      <c r="I36" s="25">
        <v>3504.25</v>
      </c>
      <c r="J36" s="26">
        <f t="shared" si="4"/>
        <v>122648.75</v>
      </c>
      <c r="K36" s="56"/>
      <c r="L36" s="58"/>
      <c r="M36" s="56"/>
      <c r="N36" s="57"/>
      <c r="O36" s="50"/>
    </row>
    <row r="37" spans="1:15" s="12" customFormat="1" ht="15.75" x14ac:dyDescent="0.25">
      <c r="A37" s="62"/>
      <c r="B37" s="27"/>
      <c r="C37" s="28"/>
      <c r="D37" s="42"/>
      <c r="E37" s="22" t="s">
        <v>35</v>
      </c>
      <c r="F37" s="23" t="s">
        <v>36</v>
      </c>
      <c r="G37" s="22" t="s">
        <v>34</v>
      </c>
      <c r="H37" s="24">
        <v>110</v>
      </c>
      <c r="I37" s="25">
        <v>4345.2700000000004</v>
      </c>
      <c r="J37" s="26">
        <f t="shared" si="4"/>
        <v>477979.70000000007</v>
      </c>
      <c r="K37" s="56"/>
      <c r="L37" s="58"/>
      <c r="M37" s="56"/>
      <c r="N37" s="57"/>
      <c r="O37" s="50"/>
    </row>
    <row r="38" spans="1:15" s="12" customFormat="1" ht="15.75" x14ac:dyDescent="0.25">
      <c r="A38" s="62"/>
      <c r="B38" s="27"/>
      <c r="C38" s="28"/>
      <c r="D38" s="42"/>
      <c r="E38" s="22" t="s">
        <v>16</v>
      </c>
      <c r="F38" s="23" t="s">
        <v>17</v>
      </c>
      <c r="G38" s="22" t="s">
        <v>60</v>
      </c>
      <c r="H38" s="24">
        <v>6</v>
      </c>
      <c r="I38" s="25">
        <v>28014.2</v>
      </c>
      <c r="J38" s="26">
        <f t="shared" si="4"/>
        <v>168085.2</v>
      </c>
      <c r="K38" s="56"/>
      <c r="L38" s="58"/>
      <c r="M38" s="57"/>
      <c r="N38" s="57"/>
      <c r="O38" s="50"/>
    </row>
    <row r="39" spans="1:15" s="12" customFormat="1" ht="15.75" x14ac:dyDescent="0.25">
      <c r="A39" s="62"/>
      <c r="B39" s="27"/>
      <c r="C39" s="28"/>
      <c r="D39" s="29" t="s">
        <v>18</v>
      </c>
      <c r="E39" s="30"/>
      <c r="F39" s="31"/>
      <c r="G39" s="30"/>
      <c r="H39" s="32">
        <f>SUM(H34:H38)</f>
        <v>155</v>
      </c>
      <c r="I39" s="33"/>
      <c r="J39" s="33">
        <f>SUM(J34:J38)</f>
        <v>830463.31</v>
      </c>
      <c r="K39" s="56"/>
      <c r="L39" s="58"/>
      <c r="M39" s="56"/>
      <c r="N39" s="57"/>
      <c r="O39" s="50"/>
    </row>
    <row r="40" spans="1:15" s="12" customFormat="1" ht="15.75" x14ac:dyDescent="0.25">
      <c r="A40" s="62"/>
      <c r="B40" s="27"/>
      <c r="C40" s="28"/>
      <c r="D40" s="22" t="s">
        <v>30</v>
      </c>
      <c r="E40" s="22" t="s">
        <v>44</v>
      </c>
      <c r="F40" s="23" t="s">
        <v>45</v>
      </c>
      <c r="G40" s="22" t="s">
        <v>31</v>
      </c>
      <c r="H40" s="24">
        <v>7</v>
      </c>
      <c r="I40" s="25">
        <v>4912.18</v>
      </c>
      <c r="J40" s="26">
        <f t="shared" ref="J40:J41" si="5">H40*I40</f>
        <v>34385.26</v>
      </c>
      <c r="K40" s="56"/>
      <c r="L40" s="58"/>
      <c r="M40" s="56"/>
      <c r="N40" s="57"/>
      <c r="O40" s="50"/>
    </row>
    <row r="41" spans="1:15" s="12" customFormat="1" ht="15.75" x14ac:dyDescent="0.25">
      <c r="A41" s="62"/>
      <c r="B41" s="27"/>
      <c r="C41" s="28"/>
      <c r="D41" s="42"/>
      <c r="E41" s="22" t="s">
        <v>35</v>
      </c>
      <c r="F41" s="23" t="s">
        <v>36</v>
      </c>
      <c r="G41" s="22" t="s">
        <v>34</v>
      </c>
      <c r="H41" s="24">
        <v>234</v>
      </c>
      <c r="I41" s="25">
        <v>4345.2700000000004</v>
      </c>
      <c r="J41" s="26">
        <f t="shared" si="5"/>
        <v>1016793.18</v>
      </c>
      <c r="K41" s="56"/>
      <c r="L41" s="58"/>
      <c r="M41" s="57"/>
      <c r="N41" s="57"/>
      <c r="O41" s="50"/>
    </row>
    <row r="42" spans="1:15" s="12" customFormat="1" ht="15.75" x14ac:dyDescent="0.25">
      <c r="A42" s="62"/>
      <c r="B42" s="27"/>
      <c r="C42" s="28"/>
      <c r="D42" s="29" t="s">
        <v>39</v>
      </c>
      <c r="E42" s="30"/>
      <c r="F42" s="31"/>
      <c r="G42" s="30"/>
      <c r="H42" s="32">
        <f>SUM(H40:H41)</f>
        <v>241</v>
      </c>
      <c r="I42" s="33"/>
      <c r="J42" s="34">
        <f>SUM(J40:J41)</f>
        <v>1051178.44</v>
      </c>
      <c r="K42" s="56"/>
      <c r="L42" s="58"/>
      <c r="M42" s="56"/>
      <c r="N42" s="57"/>
      <c r="O42" s="50"/>
    </row>
    <row r="43" spans="1:15" s="12" customFormat="1" ht="15.75" x14ac:dyDescent="0.25">
      <c r="A43" s="62"/>
      <c r="B43" s="27"/>
      <c r="C43" s="35" t="s">
        <v>46</v>
      </c>
      <c r="D43" s="36"/>
      <c r="E43" s="36"/>
      <c r="F43" s="37"/>
      <c r="G43" s="36"/>
      <c r="H43" s="38">
        <f>H39+H42</f>
        <v>396</v>
      </c>
      <c r="I43" s="39"/>
      <c r="J43" s="39">
        <f>J39+J42</f>
        <v>1881641.75</v>
      </c>
      <c r="K43" s="56"/>
      <c r="L43" s="58"/>
      <c r="M43" s="56"/>
      <c r="N43" s="57"/>
      <c r="O43" s="50"/>
    </row>
    <row r="44" spans="1:15" s="12" customFormat="1" ht="15.75" x14ac:dyDescent="0.25">
      <c r="A44" s="62">
        <v>4</v>
      </c>
      <c r="B44" s="41">
        <v>430042</v>
      </c>
      <c r="C44" s="63" t="s">
        <v>47</v>
      </c>
      <c r="D44" s="22" t="s">
        <v>15</v>
      </c>
      <c r="E44" s="22" t="s">
        <v>16</v>
      </c>
      <c r="F44" s="23" t="s">
        <v>17</v>
      </c>
      <c r="G44" s="22" t="s">
        <v>60</v>
      </c>
      <c r="H44" s="24">
        <v>9</v>
      </c>
      <c r="I44" s="25">
        <v>28014.2</v>
      </c>
      <c r="J44" s="26">
        <f>H44*I44</f>
        <v>252127.80000000002</v>
      </c>
      <c r="K44" s="56"/>
      <c r="L44" s="58"/>
      <c r="M44" s="56"/>
      <c r="N44" s="57"/>
      <c r="O44" s="50"/>
    </row>
    <row r="45" spans="1:15" s="12" customFormat="1" ht="15.75" x14ac:dyDescent="0.25">
      <c r="A45" s="62"/>
      <c r="B45" s="27"/>
      <c r="C45" s="66"/>
      <c r="D45" s="29" t="s">
        <v>18</v>
      </c>
      <c r="E45" s="30"/>
      <c r="F45" s="31"/>
      <c r="G45" s="30"/>
      <c r="H45" s="32">
        <f>H44</f>
        <v>9</v>
      </c>
      <c r="I45" s="33"/>
      <c r="J45" s="33">
        <f t="shared" ref="J45:J46" si="6">J44</f>
        <v>252127.80000000002</v>
      </c>
      <c r="K45" s="56"/>
      <c r="L45" s="58"/>
      <c r="M45" s="56"/>
      <c r="N45" s="57"/>
      <c r="O45" s="50"/>
    </row>
    <row r="46" spans="1:15" s="12" customFormat="1" ht="15.75" x14ac:dyDescent="0.25">
      <c r="A46" s="62"/>
      <c r="B46" s="27"/>
      <c r="C46" s="35" t="s">
        <v>48</v>
      </c>
      <c r="D46" s="36"/>
      <c r="E46" s="36"/>
      <c r="F46" s="37"/>
      <c r="G46" s="36"/>
      <c r="H46" s="38">
        <f>H45</f>
        <v>9</v>
      </c>
      <c r="I46" s="39"/>
      <c r="J46" s="39">
        <f t="shared" si="6"/>
        <v>252127.80000000002</v>
      </c>
      <c r="K46" s="56"/>
      <c r="L46" s="58"/>
      <c r="M46" s="56"/>
      <c r="N46" s="57"/>
      <c r="O46" s="50"/>
    </row>
    <row r="47" spans="1:15" s="12" customFormat="1" ht="15.75" x14ac:dyDescent="0.25">
      <c r="A47" s="62">
        <v>5</v>
      </c>
      <c r="B47" s="41">
        <v>430048</v>
      </c>
      <c r="C47" s="63" t="s">
        <v>49</v>
      </c>
      <c r="D47" s="22" t="s">
        <v>15</v>
      </c>
      <c r="E47" s="22" t="s">
        <v>50</v>
      </c>
      <c r="F47" s="23" t="s">
        <v>51</v>
      </c>
      <c r="G47" s="22" t="s">
        <v>60</v>
      </c>
      <c r="H47" s="24">
        <v>35</v>
      </c>
      <c r="I47" s="25">
        <v>26791.94</v>
      </c>
      <c r="J47" s="26">
        <f>H47*I47</f>
        <v>937717.89999999991</v>
      </c>
      <c r="K47" s="56"/>
      <c r="L47" s="58"/>
      <c r="M47" s="56"/>
      <c r="N47" s="57"/>
      <c r="O47" s="50"/>
    </row>
    <row r="48" spans="1:15" s="12" customFormat="1" ht="15.75" x14ac:dyDescent="0.25">
      <c r="A48" s="62"/>
      <c r="B48" s="27"/>
      <c r="C48" s="66"/>
      <c r="D48" s="29" t="s">
        <v>18</v>
      </c>
      <c r="E48" s="30"/>
      <c r="F48" s="31"/>
      <c r="G48" s="30"/>
      <c r="H48" s="32">
        <f>H47</f>
        <v>35</v>
      </c>
      <c r="I48" s="33"/>
      <c r="J48" s="33">
        <f t="shared" ref="J48:J49" si="7">J47</f>
        <v>937717.89999999991</v>
      </c>
      <c r="K48" s="56"/>
      <c r="L48" s="58"/>
      <c r="M48" s="56"/>
      <c r="N48" s="57"/>
      <c r="O48" s="50"/>
    </row>
    <row r="49" spans="1:15" s="12" customFormat="1" ht="15.75" x14ac:dyDescent="0.25">
      <c r="A49" s="62"/>
      <c r="B49" s="27"/>
      <c r="C49" s="35" t="s">
        <v>52</v>
      </c>
      <c r="D49" s="36"/>
      <c r="E49" s="36"/>
      <c r="F49" s="37"/>
      <c r="G49" s="36"/>
      <c r="H49" s="38">
        <f>H48</f>
        <v>35</v>
      </c>
      <c r="I49" s="39"/>
      <c r="J49" s="39">
        <f t="shared" si="7"/>
        <v>937717.89999999991</v>
      </c>
      <c r="K49" s="56"/>
      <c r="L49" s="58"/>
      <c r="M49" s="56"/>
      <c r="N49" s="57"/>
      <c r="O49" s="50"/>
    </row>
    <row r="50" spans="1:15" s="12" customFormat="1" ht="15.75" x14ac:dyDescent="0.25">
      <c r="A50" s="62">
        <v>6</v>
      </c>
      <c r="B50" s="41">
        <v>430332</v>
      </c>
      <c r="C50" s="23" t="s">
        <v>53</v>
      </c>
      <c r="D50" s="22" t="s">
        <v>30</v>
      </c>
      <c r="E50" s="22" t="s">
        <v>23</v>
      </c>
      <c r="F50" s="43" t="s">
        <v>28</v>
      </c>
      <c r="G50" s="22" t="s">
        <v>31</v>
      </c>
      <c r="H50" s="24">
        <v>25558</v>
      </c>
      <c r="I50" s="25">
        <v>5157.79</v>
      </c>
      <c r="J50" s="26">
        <f>H50*I50</f>
        <v>131822796.81999999</v>
      </c>
      <c r="K50" s="56"/>
      <c r="L50" s="58"/>
      <c r="M50" s="56"/>
      <c r="N50" s="57"/>
      <c r="O50" s="50"/>
    </row>
    <row r="51" spans="1:15" s="12" customFormat="1" ht="15.75" x14ac:dyDescent="0.25">
      <c r="A51" s="62"/>
      <c r="B51" s="27"/>
      <c r="C51" s="28"/>
      <c r="D51" s="29" t="s">
        <v>39</v>
      </c>
      <c r="E51" s="30"/>
      <c r="F51" s="31"/>
      <c r="G51" s="30"/>
      <c r="H51" s="32">
        <f>H50</f>
        <v>25558</v>
      </c>
      <c r="I51" s="33"/>
      <c r="J51" s="33">
        <f t="shared" ref="J51:J52" si="8">J50</f>
        <v>131822796.81999999</v>
      </c>
      <c r="K51" s="56"/>
      <c r="L51" s="58"/>
      <c r="M51" s="56"/>
      <c r="N51" s="57"/>
      <c r="O51" s="50"/>
    </row>
    <row r="52" spans="1:15" s="12" customFormat="1" ht="15.75" x14ac:dyDescent="0.25">
      <c r="A52" s="62"/>
      <c r="B52" s="27"/>
      <c r="C52" s="35" t="s">
        <v>54</v>
      </c>
      <c r="D52" s="36"/>
      <c r="E52" s="36"/>
      <c r="F52" s="37"/>
      <c r="G52" s="36"/>
      <c r="H52" s="38">
        <f>H51</f>
        <v>25558</v>
      </c>
      <c r="I52" s="39"/>
      <c r="J52" s="39">
        <f t="shared" si="8"/>
        <v>131822796.81999999</v>
      </c>
      <c r="K52" s="56"/>
      <c r="L52" s="58"/>
      <c r="M52" s="56"/>
      <c r="N52" s="57"/>
      <c r="O52" s="50"/>
    </row>
    <row r="53" spans="1:15" s="12" customFormat="1" ht="15.75" x14ac:dyDescent="0.25">
      <c r="A53" s="62">
        <v>7</v>
      </c>
      <c r="B53" s="41">
        <v>430357</v>
      </c>
      <c r="C53" s="23" t="s">
        <v>55</v>
      </c>
      <c r="D53" s="22" t="s">
        <v>15</v>
      </c>
      <c r="E53" s="22" t="s">
        <v>26</v>
      </c>
      <c r="F53" s="23" t="s">
        <v>27</v>
      </c>
      <c r="G53" s="22" t="s">
        <v>31</v>
      </c>
      <c r="H53" s="24">
        <v>15</v>
      </c>
      <c r="I53" s="25">
        <v>5305.15</v>
      </c>
      <c r="J53" s="26">
        <f t="shared" ref="J53:J55" si="9">H53*I53</f>
        <v>79577.25</v>
      </c>
      <c r="K53" s="56"/>
      <c r="L53" s="58"/>
      <c r="M53" s="56"/>
      <c r="N53" s="57"/>
      <c r="O53" s="50"/>
    </row>
    <row r="54" spans="1:15" s="12" customFormat="1" ht="15.75" x14ac:dyDescent="0.25">
      <c r="A54" s="62"/>
      <c r="B54" s="27"/>
      <c r="C54" s="28"/>
      <c r="D54" s="42"/>
      <c r="E54" s="22" t="s">
        <v>23</v>
      </c>
      <c r="F54" s="23" t="s">
        <v>24</v>
      </c>
      <c r="G54" s="22" t="s">
        <v>31</v>
      </c>
      <c r="H54" s="24">
        <v>190</v>
      </c>
      <c r="I54" s="25">
        <v>5157.79</v>
      </c>
      <c r="J54" s="26">
        <f t="shared" si="9"/>
        <v>979980.1</v>
      </c>
      <c r="K54" s="56"/>
      <c r="L54" s="58"/>
      <c r="M54" s="56"/>
      <c r="N54" s="57"/>
      <c r="O54" s="50"/>
    </row>
    <row r="55" spans="1:15" s="12" customFormat="1" ht="15.75" x14ac:dyDescent="0.25">
      <c r="A55" s="62"/>
      <c r="B55" s="27"/>
      <c r="C55" s="28"/>
      <c r="D55" s="42"/>
      <c r="E55" s="22" t="s">
        <v>16</v>
      </c>
      <c r="F55" s="23" t="s">
        <v>17</v>
      </c>
      <c r="G55" s="22" t="s">
        <v>60</v>
      </c>
      <c r="H55" s="24">
        <v>7</v>
      </c>
      <c r="I55" s="25">
        <v>28014.2</v>
      </c>
      <c r="J55" s="26">
        <f t="shared" si="9"/>
        <v>196099.4</v>
      </c>
      <c r="K55" s="56"/>
      <c r="L55" s="58"/>
      <c r="M55" s="56"/>
      <c r="N55" s="57"/>
      <c r="O55" s="50"/>
    </row>
    <row r="56" spans="1:15" s="12" customFormat="1" ht="15.75" x14ac:dyDescent="0.25">
      <c r="A56" s="62"/>
      <c r="B56" s="27"/>
      <c r="C56" s="28"/>
      <c r="D56" s="29" t="s">
        <v>18</v>
      </c>
      <c r="E56" s="30"/>
      <c r="F56" s="31"/>
      <c r="G56" s="30"/>
      <c r="H56" s="32">
        <f>SUM(H53:H55)</f>
        <v>212</v>
      </c>
      <c r="I56" s="33"/>
      <c r="J56" s="33">
        <f>SUM(J53:J55)</f>
        <v>1255656.75</v>
      </c>
      <c r="K56" s="56"/>
      <c r="L56" s="58"/>
      <c r="M56" s="56"/>
      <c r="N56" s="57"/>
      <c r="O56" s="50"/>
    </row>
    <row r="57" spans="1:15" s="12" customFormat="1" ht="15.75" x14ac:dyDescent="0.25">
      <c r="A57" s="62"/>
      <c r="B57" s="27"/>
      <c r="C57" s="35" t="s">
        <v>56</v>
      </c>
      <c r="D57" s="36"/>
      <c r="E57" s="36"/>
      <c r="F57" s="37"/>
      <c r="G57" s="36"/>
      <c r="H57" s="38">
        <f>H56</f>
        <v>212</v>
      </c>
      <c r="I57" s="39"/>
      <c r="J57" s="39">
        <f t="shared" ref="J57" si="10">J56</f>
        <v>1255656.75</v>
      </c>
      <c r="K57" s="56"/>
      <c r="L57" s="58"/>
      <c r="M57" s="56"/>
      <c r="N57" s="57"/>
      <c r="O57" s="50"/>
    </row>
    <row r="58" spans="1:15" s="12" customFormat="1" ht="15.75" x14ac:dyDescent="0.25">
      <c r="A58" s="62">
        <v>8</v>
      </c>
      <c r="B58" s="41">
        <v>430386</v>
      </c>
      <c r="C58" s="63" t="s">
        <v>57</v>
      </c>
      <c r="D58" s="22" t="s">
        <v>15</v>
      </c>
      <c r="E58" s="22" t="s">
        <v>23</v>
      </c>
      <c r="F58" s="23" t="s">
        <v>24</v>
      </c>
      <c r="G58" s="22" t="s">
        <v>31</v>
      </c>
      <c r="H58" s="24">
        <v>101</v>
      </c>
      <c r="I58" s="25">
        <v>5157.79</v>
      </c>
      <c r="J58" s="26">
        <f t="shared" ref="J58:J59" si="11">H58*I58</f>
        <v>520936.79</v>
      </c>
      <c r="K58" s="56"/>
      <c r="L58" s="58"/>
      <c r="M58" s="57"/>
      <c r="N58" s="57"/>
      <c r="O58" s="50"/>
    </row>
    <row r="59" spans="1:15" s="12" customFormat="1" ht="15.75" x14ac:dyDescent="0.25">
      <c r="A59" s="62"/>
      <c r="B59" s="27"/>
      <c r="C59" s="64"/>
      <c r="D59" s="42"/>
      <c r="E59" s="22" t="s">
        <v>16</v>
      </c>
      <c r="F59" s="23" t="s">
        <v>17</v>
      </c>
      <c r="G59" s="22" t="s">
        <v>60</v>
      </c>
      <c r="H59" s="24">
        <v>19</v>
      </c>
      <c r="I59" s="25">
        <v>28014.2</v>
      </c>
      <c r="J59" s="26">
        <f t="shared" si="11"/>
        <v>532269.80000000005</v>
      </c>
      <c r="K59" s="56"/>
      <c r="L59" s="58"/>
      <c r="M59" s="56"/>
      <c r="N59" s="57"/>
      <c r="O59" s="50"/>
    </row>
    <row r="60" spans="1:15" s="12" customFormat="1" ht="15.75" x14ac:dyDescent="0.25">
      <c r="A60" s="62"/>
      <c r="B60" s="27"/>
      <c r="C60" s="28"/>
      <c r="D60" s="29" t="s">
        <v>18</v>
      </c>
      <c r="E60" s="30"/>
      <c r="F60" s="31"/>
      <c r="G60" s="30"/>
      <c r="H60" s="32">
        <f>SUM(H58:H59)</f>
        <v>120</v>
      </c>
      <c r="I60" s="33"/>
      <c r="J60" s="33">
        <f>SUM(J58:J59)</f>
        <v>1053206.5900000001</v>
      </c>
      <c r="K60" s="56"/>
      <c r="L60" s="58"/>
      <c r="M60" s="56"/>
      <c r="N60" s="57"/>
      <c r="O60" s="50"/>
    </row>
    <row r="61" spans="1:15" s="12" customFormat="1" ht="15.75" x14ac:dyDescent="0.25">
      <c r="A61" s="65"/>
      <c r="B61" s="27"/>
      <c r="C61" s="35" t="s">
        <v>58</v>
      </c>
      <c r="D61" s="36"/>
      <c r="E61" s="36"/>
      <c r="F61" s="37"/>
      <c r="G61" s="36"/>
      <c r="H61" s="38">
        <f>H60</f>
        <v>120</v>
      </c>
      <c r="I61" s="39"/>
      <c r="J61" s="39">
        <f t="shared" ref="J61" si="12">J60</f>
        <v>1053206.5900000001</v>
      </c>
      <c r="K61" s="56"/>
      <c r="L61" s="58"/>
      <c r="M61" s="56"/>
      <c r="N61" s="57"/>
      <c r="O61" s="50"/>
    </row>
    <row r="62" spans="1:15" s="12" customFormat="1" ht="15.75" x14ac:dyDescent="0.25">
      <c r="A62" s="59" t="s">
        <v>59</v>
      </c>
      <c r="B62" s="59"/>
      <c r="C62" s="59"/>
      <c r="D62" s="59"/>
      <c r="E62" s="59"/>
      <c r="F62" s="59"/>
      <c r="G62" s="60"/>
      <c r="H62" s="44">
        <f>H18+H33+H43+H46+H49+H52+H57+H61</f>
        <v>111106</v>
      </c>
      <c r="I62" s="45"/>
      <c r="J62" s="45">
        <f>J18+J33+J43+J46+J49+J52+J57+J61</f>
        <v>568106387.20999992</v>
      </c>
      <c r="K62" s="56"/>
      <c r="L62" s="58"/>
      <c r="M62" s="56"/>
      <c r="N62" s="57"/>
      <c r="O62" s="50"/>
    </row>
    <row r="63" spans="1:15" s="12" customFormat="1" ht="18" x14ac:dyDescent="0.25">
      <c r="A63" s="53" t="s">
        <v>65</v>
      </c>
      <c r="C63" s="46"/>
      <c r="F63" s="46"/>
      <c r="G63" s="47"/>
      <c r="H63" s="48"/>
      <c r="I63" s="49"/>
      <c r="J63" s="50"/>
      <c r="K63" s="56"/>
      <c r="L63" s="58"/>
      <c r="M63" s="56"/>
      <c r="N63" s="57"/>
      <c r="O63" s="50"/>
    </row>
    <row r="64" spans="1:15" s="12" customFormat="1" ht="15.75" x14ac:dyDescent="0.25">
      <c r="C64" s="46"/>
      <c r="F64" s="46"/>
      <c r="G64" s="47"/>
      <c r="H64" s="48"/>
      <c r="I64" s="49"/>
      <c r="J64" s="50"/>
      <c r="K64" s="56"/>
      <c r="L64" s="58"/>
      <c r="M64" s="56"/>
      <c r="N64" s="56"/>
    </row>
    <row r="65" spans="3:14" s="12" customFormat="1" ht="15.75" x14ac:dyDescent="0.25">
      <c r="C65" s="46"/>
      <c r="F65" s="46"/>
      <c r="G65" s="47"/>
      <c r="H65" s="48"/>
      <c r="I65" s="48"/>
      <c r="J65" s="49"/>
      <c r="K65" s="56"/>
      <c r="L65" s="58"/>
      <c r="M65" s="56"/>
      <c r="N65" s="56"/>
    </row>
    <row r="66" spans="3:14" s="12" customFormat="1" ht="15.75" x14ac:dyDescent="0.25">
      <c r="C66" s="46"/>
      <c r="F66" s="46"/>
      <c r="G66" s="47"/>
      <c r="H66" s="48"/>
      <c r="I66" s="49"/>
      <c r="J66" s="50"/>
      <c r="K66" s="56"/>
      <c r="L66" s="58"/>
      <c r="M66" s="56"/>
      <c r="N66" s="56"/>
    </row>
    <row r="67" spans="3:14" s="12" customFormat="1" ht="15.75" x14ac:dyDescent="0.25">
      <c r="C67" s="46"/>
      <c r="F67" s="46"/>
      <c r="G67" s="47"/>
      <c r="H67" s="48"/>
      <c r="I67" s="49"/>
      <c r="J67" s="50"/>
      <c r="K67" s="56"/>
      <c r="L67" s="58"/>
      <c r="M67" s="56"/>
      <c r="N67" s="56"/>
    </row>
    <row r="68" spans="3:14" s="12" customFormat="1" ht="15.75" x14ac:dyDescent="0.25">
      <c r="C68" s="46"/>
      <c r="F68" s="46"/>
      <c r="G68" s="47"/>
      <c r="H68" s="48"/>
      <c r="I68" s="49"/>
      <c r="J68" s="50"/>
      <c r="K68" s="56"/>
      <c r="L68" s="58"/>
      <c r="M68" s="56"/>
      <c r="N68" s="56"/>
    </row>
    <row r="69" spans="3:14" s="12" customFormat="1" ht="15.75" x14ac:dyDescent="0.25">
      <c r="C69" s="46"/>
      <c r="F69" s="46"/>
      <c r="G69" s="47"/>
      <c r="H69" s="48"/>
      <c r="I69" s="49"/>
      <c r="J69" s="50"/>
      <c r="K69" s="56"/>
      <c r="L69" s="58"/>
      <c r="M69" s="56"/>
      <c r="N69" s="56"/>
    </row>
    <row r="70" spans="3:14" s="12" customFormat="1" ht="15.75" x14ac:dyDescent="0.25">
      <c r="C70" s="46"/>
      <c r="F70" s="46"/>
      <c r="G70" s="47"/>
      <c r="H70" s="48"/>
      <c r="I70" s="49"/>
      <c r="J70" s="50"/>
      <c r="K70" s="56"/>
      <c r="L70" s="58"/>
      <c r="M70" s="56"/>
      <c r="N70" s="56"/>
    </row>
    <row r="71" spans="3:14" s="12" customFormat="1" ht="15.75" x14ac:dyDescent="0.25">
      <c r="C71" s="46"/>
      <c r="F71" s="46"/>
      <c r="G71" s="47"/>
      <c r="H71" s="48"/>
      <c r="I71" s="49"/>
      <c r="J71" s="50"/>
      <c r="K71" s="56"/>
      <c r="L71" s="58"/>
      <c r="M71" s="56"/>
      <c r="N71" s="56"/>
    </row>
  </sheetData>
  <mergeCells count="14">
    <mergeCell ref="A62:G62"/>
    <mergeCell ref="A13:J13"/>
    <mergeCell ref="A16:A18"/>
    <mergeCell ref="A19:A33"/>
    <mergeCell ref="A34:A43"/>
    <mergeCell ref="C34:C35"/>
    <mergeCell ref="A44:A46"/>
    <mergeCell ref="A47:A49"/>
    <mergeCell ref="A50:A52"/>
    <mergeCell ref="A53:A57"/>
    <mergeCell ref="A58:A61"/>
    <mergeCell ref="C58:C59"/>
    <mergeCell ref="C44:C45"/>
    <mergeCell ref="C47:C48"/>
  </mergeCells>
  <pageMargins left="0.7" right="0.59" top="0.75" bottom="0.4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2023-09-29T06:43:26Z</cp:lastPrinted>
  <dcterms:created xsi:type="dcterms:W3CDTF">2023-03-27T06:07:29Z</dcterms:created>
  <dcterms:modified xsi:type="dcterms:W3CDTF">2023-11-30T10:35:01Z</dcterms:modified>
</cp:coreProperties>
</file>